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dministration\Kursmaterial Stockholm AB\Kursmaterial\Excel GK - rör ej\Excel 2016 grundkursövningar (160629)\"/>
    </mc:Choice>
  </mc:AlternateContent>
  <bookViews>
    <workbookView xWindow="480" yWindow="15" windowWidth="15195" windowHeight="11640"/>
  </bookViews>
  <sheets>
    <sheet name="övning" sheetId="1" r:id="rId1"/>
    <sheet name="lösning" sheetId="5" r:id="rId2"/>
  </sheets>
  <calcPr calcId="171027"/>
</workbook>
</file>

<file path=xl/calcChain.xml><?xml version="1.0" encoding="utf-8"?>
<calcChain xmlns="http://schemas.openxmlformats.org/spreadsheetml/2006/main">
  <c r="E4" i="5" l="1"/>
  <c r="B29" i="5"/>
  <c r="E6" i="5" s="1"/>
  <c r="E8" i="5" l="1"/>
  <c r="B31" i="5"/>
</calcChain>
</file>

<file path=xl/sharedStrings.xml><?xml version="1.0" encoding="utf-8"?>
<sst xmlns="http://schemas.openxmlformats.org/spreadsheetml/2006/main" count="56" uniqueCount="26">
  <si>
    <t>Nettolön</t>
  </si>
  <si>
    <t>Barnbidrag</t>
  </si>
  <si>
    <t>Hyra</t>
  </si>
  <si>
    <t>Mat</t>
  </si>
  <si>
    <t>Kläder</t>
  </si>
  <si>
    <t>Hygien, hälsa</t>
  </si>
  <si>
    <t>Sport, fritid</t>
  </si>
  <si>
    <t>Resor</t>
  </si>
  <si>
    <t>Fackavgift</t>
  </si>
  <si>
    <t>Försäkringar</t>
  </si>
  <si>
    <t>El</t>
  </si>
  <si>
    <t>Dagstidning</t>
  </si>
  <si>
    <t>Telefon</t>
  </si>
  <si>
    <t>Bredband</t>
  </si>
  <si>
    <t>Förbrukningsvaror</t>
  </si>
  <si>
    <t>Bil</t>
  </si>
  <si>
    <t>Nöjen</t>
  </si>
  <si>
    <t>Inkomster per månad</t>
  </si>
  <si>
    <t>(genomsnitt)</t>
  </si>
  <si>
    <t>TV</t>
  </si>
  <si>
    <t>Inkomster per år</t>
  </si>
  <si>
    <t>Utgifter per månad</t>
  </si>
  <si>
    <t>PERSONLIG BUDGET</t>
  </si>
  <si>
    <t>Utgifter per år</t>
  </si>
  <si>
    <t>Sparande per år</t>
  </si>
  <si>
    <t>Sparande per månad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</si>
</sst>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2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theme="4" tint="0.79998168889431442"/>
      </patternFill>
    </fill>
  </fills>
  <borders count="6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3" borderId="2" xfId="0" applyFont="1" applyFill="1" applyBorder="1"/>
    <xf numFmtId="0" fontId="4" fillId="2" borderId="2" xfId="0" applyFont="1" applyFill="1" applyBorder="1"/>
    <xf numFmtId="0" fontId="4" fillId="0" borderId="0" xfId="0" applyFont="1"/>
    <xf numFmtId="0" fontId="5" fillId="0" borderId="0" xfId="0" applyFont="1"/>
    <xf numFmtId="0" fontId="4" fillId="2" borderId="0" xfId="0" applyFont="1" applyFill="1"/>
    <xf numFmtId="0" fontId="4" fillId="2" borderId="1" xfId="0" applyFont="1" applyFill="1" applyBorder="1"/>
    <xf numFmtId="0" fontId="4" fillId="3" borderId="2" xfId="0" applyFont="1" applyFill="1" applyBorder="1"/>
    <xf numFmtId="0" fontId="4" fillId="0" borderId="1" xfId="0" applyFont="1" applyBorder="1"/>
    <xf numFmtId="0" fontId="4" fillId="4" borderId="0" xfId="0" applyFont="1" applyFill="1" applyBorder="1"/>
    <xf numFmtId="0" fontId="5" fillId="0" borderId="4" xfId="0" applyFont="1" applyBorder="1"/>
    <xf numFmtId="0" fontId="4" fillId="0" borderId="5" xfId="0" applyFont="1" applyBorder="1"/>
    <xf numFmtId="0" fontId="4" fillId="6" borderId="3" xfId="0" applyFont="1" applyFill="1" applyBorder="1"/>
    <xf numFmtId="0" fontId="3" fillId="3" borderId="3" xfId="0" applyFont="1" applyFill="1" applyBorder="1"/>
    <xf numFmtId="0" fontId="6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1</xdr:row>
      <xdr:rowOff>123824</xdr:rowOff>
    </xdr:from>
    <xdr:to>
      <xdr:col>13</xdr:col>
      <xdr:colOff>523874</xdr:colOff>
      <xdr:row>28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5934075" y="457199"/>
          <a:ext cx="5133974" cy="4486276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200" b="1" i="0" strike="noStrike">
              <a:solidFill>
                <a:srgbClr val="000000"/>
              </a:solidFill>
              <a:latin typeface="+mn-lt"/>
              <a:cs typeface="Tahoma"/>
            </a:rPr>
            <a:t>LÖSNINGSFÖRSLAG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Placera markören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B29.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För att summera samtliga utgifter per månad, kan du exempelvis använda Autosumma.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Summa-knappen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(AutoSum) och markera området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B12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till och med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B27.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Bekräfta med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ENTER.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Placera markören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B31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För att beräkna hur mycket du kan spara per månad subtraherar du utgifterna från inkomsterna. Skriv formeln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=B7+B8-B29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Du kan även använda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Autosumma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(AutoSum),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=SUMMA(B7:B8)-B29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Placera markören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E4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För att beräkna inkomster per år multiplicerar du inkomster per månad med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12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Du kan använda Autosummering för att beräkna sammanlagda inkomster och därefter multiplicera.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 =SUMMA(B7:B8)*12.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Du kan även skriva in formeln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(B7+B8)*12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Notera att du i så fall måste använda parenteser för att ändra beräkningsordningen.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Placera markören i cell E6. För att beräkna årets utgifter multiplicerar du månadens utgifter med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12.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Skriv formeln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=B29*12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bekräfta med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ENTER.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5. Placera markören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E8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För att beräkna sparande kan du subtrahera årets utgifter från årets inkomster, eller multiplicera månatligt sparande med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12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Formeln kan antingen se ut så här: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=E4-E6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eller så här: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=E31*12.</a:t>
          </a:r>
          <a:endParaRPr lang="sv-SE" sz="1000">
            <a:effectLst/>
            <a:latin typeface="+mn-lt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E31"/>
  <sheetViews>
    <sheetView showGridLines="0" tabSelected="1" workbookViewId="0">
      <selection activeCell="E8" sqref="E8"/>
    </sheetView>
  </sheetViews>
  <sheetFormatPr defaultRowHeight="12.75" x14ac:dyDescent="0.2"/>
  <cols>
    <col min="1" max="1" width="30.140625" style="1" bestFit="1" customWidth="1"/>
    <col min="2" max="3" width="10.42578125" style="1" customWidth="1"/>
    <col min="4" max="4" width="23.5703125" style="1" bestFit="1" customWidth="1"/>
    <col min="5" max="5" width="10.42578125" style="1" customWidth="1"/>
    <col min="6" max="16384" width="9.140625" style="1"/>
  </cols>
  <sheetData>
    <row r="1" spans="1:5" ht="26.25" customHeight="1" x14ac:dyDescent="0.2">
      <c r="A1" s="15" t="s">
        <v>22</v>
      </c>
      <c r="B1" s="15"/>
      <c r="C1" s="15"/>
      <c r="D1" s="15"/>
      <c r="E1" s="15"/>
    </row>
    <row r="2" spans="1:5" ht="12.75" customHeight="1" x14ac:dyDescent="0.2"/>
    <row r="3" spans="1:5" ht="13.5" thickBot="1" x14ac:dyDescent="0.25"/>
    <row r="4" spans="1:5" ht="16.5" thickBot="1" x14ac:dyDescent="0.3">
      <c r="A4" s="2" t="s">
        <v>17</v>
      </c>
      <c r="B4" s="3"/>
      <c r="C4" s="3"/>
      <c r="D4" s="14" t="s">
        <v>20</v>
      </c>
      <c r="E4" s="13"/>
    </row>
    <row r="5" spans="1:5" ht="13.5" thickBot="1" x14ac:dyDescent="0.25">
      <c r="A5" s="4" t="s">
        <v>18</v>
      </c>
      <c r="B5" s="4"/>
      <c r="C5" s="4"/>
      <c r="D5" s="11"/>
      <c r="E5" s="12"/>
    </row>
    <row r="6" spans="1:5" ht="16.5" thickBot="1" x14ac:dyDescent="0.3">
      <c r="A6" s="6"/>
      <c r="B6" s="6"/>
      <c r="C6" s="6"/>
      <c r="D6" s="14" t="s">
        <v>23</v>
      </c>
      <c r="E6" s="13"/>
    </row>
    <row r="7" spans="1:5" ht="13.5" thickBot="1" x14ac:dyDescent="0.25">
      <c r="A7" s="4" t="s">
        <v>0</v>
      </c>
      <c r="B7" s="4">
        <v>17500</v>
      </c>
      <c r="C7" s="4"/>
      <c r="D7" s="11"/>
      <c r="E7" s="12"/>
    </row>
    <row r="8" spans="1:5" ht="16.5" thickBot="1" x14ac:dyDescent="0.3">
      <c r="A8" s="7" t="s">
        <v>1</v>
      </c>
      <c r="B8" s="7">
        <v>1950</v>
      </c>
      <c r="C8" s="7"/>
      <c r="D8" s="14" t="s">
        <v>24</v>
      </c>
      <c r="E8" s="13"/>
    </row>
    <row r="10" spans="1:5" ht="15.75" x14ac:dyDescent="0.25">
      <c r="A10" s="2" t="s">
        <v>21</v>
      </c>
      <c r="B10" s="8"/>
      <c r="C10" s="8"/>
      <c r="D10" s="8"/>
      <c r="E10" s="8"/>
    </row>
    <row r="11" spans="1:5" x14ac:dyDescent="0.2">
      <c r="A11" s="4" t="s">
        <v>18</v>
      </c>
      <c r="B11" s="4"/>
      <c r="C11" s="4"/>
      <c r="D11" s="4"/>
      <c r="E11" s="4"/>
    </row>
    <row r="12" spans="1:5" x14ac:dyDescent="0.2">
      <c r="A12" s="6" t="s">
        <v>2</v>
      </c>
      <c r="B12" s="6">
        <v>6200</v>
      </c>
      <c r="C12" s="6"/>
      <c r="D12" s="6"/>
      <c r="E12" s="6"/>
    </row>
    <row r="13" spans="1:5" x14ac:dyDescent="0.2">
      <c r="A13" s="4" t="s">
        <v>3</v>
      </c>
      <c r="B13" s="4">
        <v>3000</v>
      </c>
      <c r="C13" s="4"/>
      <c r="D13" s="4"/>
      <c r="E13" s="4"/>
    </row>
    <row r="14" spans="1:5" x14ac:dyDescent="0.2">
      <c r="A14" s="6" t="s">
        <v>4</v>
      </c>
      <c r="B14" s="6">
        <v>1500</v>
      </c>
      <c r="C14" s="6"/>
      <c r="D14" s="6"/>
      <c r="E14" s="6"/>
    </row>
    <row r="15" spans="1:5" x14ac:dyDescent="0.2">
      <c r="A15" s="4" t="s">
        <v>5</v>
      </c>
      <c r="B15" s="4">
        <v>920</v>
      </c>
      <c r="C15" s="4"/>
      <c r="D15" s="4"/>
      <c r="E15" s="4"/>
    </row>
    <row r="16" spans="1:5" x14ac:dyDescent="0.2">
      <c r="A16" s="6" t="s">
        <v>6</v>
      </c>
      <c r="B16" s="6">
        <v>300</v>
      </c>
      <c r="C16" s="6"/>
      <c r="D16" s="6"/>
      <c r="E16" s="6"/>
    </row>
    <row r="17" spans="1:5" x14ac:dyDescent="0.2">
      <c r="A17" s="4" t="s">
        <v>7</v>
      </c>
      <c r="B17" s="4">
        <v>600</v>
      </c>
      <c r="C17" s="4"/>
      <c r="D17" s="4"/>
      <c r="E17" s="4"/>
    </row>
    <row r="18" spans="1:5" x14ac:dyDescent="0.2">
      <c r="A18" s="6" t="s">
        <v>8</v>
      </c>
      <c r="B18" s="6">
        <v>550</v>
      </c>
      <c r="C18" s="6"/>
      <c r="D18" s="6"/>
      <c r="E18" s="6"/>
    </row>
    <row r="19" spans="1:5" x14ac:dyDescent="0.2">
      <c r="A19" s="4" t="s">
        <v>9</v>
      </c>
      <c r="B19" s="4">
        <v>200</v>
      </c>
      <c r="C19" s="4"/>
      <c r="D19" s="4"/>
      <c r="E19" s="4"/>
    </row>
    <row r="20" spans="1:5" x14ac:dyDescent="0.2">
      <c r="A20" s="6" t="s">
        <v>10</v>
      </c>
      <c r="B20" s="6">
        <v>300</v>
      </c>
      <c r="C20" s="6"/>
      <c r="D20" s="6"/>
      <c r="E20" s="6"/>
    </row>
    <row r="21" spans="1:5" x14ac:dyDescent="0.2">
      <c r="A21" s="4" t="s">
        <v>11</v>
      </c>
      <c r="B21" s="4">
        <v>180</v>
      </c>
      <c r="C21" s="4"/>
      <c r="D21" s="4"/>
      <c r="E21" s="4"/>
    </row>
    <row r="22" spans="1:5" x14ac:dyDescent="0.2">
      <c r="A22" s="6" t="s">
        <v>19</v>
      </c>
      <c r="B22" s="6">
        <v>300</v>
      </c>
      <c r="C22" s="6"/>
      <c r="D22" s="6"/>
      <c r="E22" s="6"/>
    </row>
    <row r="23" spans="1:5" x14ac:dyDescent="0.2">
      <c r="A23" s="4" t="s">
        <v>12</v>
      </c>
      <c r="B23" s="4">
        <v>200</v>
      </c>
      <c r="C23" s="4"/>
      <c r="D23" s="4"/>
      <c r="E23" s="4"/>
    </row>
    <row r="24" spans="1:5" x14ac:dyDescent="0.2">
      <c r="A24" s="6" t="s">
        <v>13</v>
      </c>
      <c r="B24" s="6">
        <v>290</v>
      </c>
      <c r="C24" s="6"/>
      <c r="D24" s="6"/>
      <c r="E24" s="6"/>
    </row>
    <row r="25" spans="1:5" x14ac:dyDescent="0.2">
      <c r="A25" s="4" t="s">
        <v>14</v>
      </c>
      <c r="B25" s="4">
        <v>200</v>
      </c>
      <c r="C25" s="4"/>
      <c r="D25" s="4"/>
      <c r="E25" s="4"/>
    </row>
    <row r="26" spans="1:5" x14ac:dyDescent="0.2">
      <c r="A26" s="6" t="s">
        <v>15</v>
      </c>
      <c r="B26" s="6">
        <v>2400</v>
      </c>
      <c r="C26" s="6"/>
      <c r="D26" s="6"/>
      <c r="E26" s="6"/>
    </row>
    <row r="27" spans="1:5" x14ac:dyDescent="0.2">
      <c r="A27" s="9" t="s">
        <v>16</v>
      </c>
      <c r="B27" s="9">
        <v>800</v>
      </c>
      <c r="C27" s="9"/>
      <c r="D27" s="9"/>
      <c r="E27" s="9"/>
    </row>
    <row r="29" spans="1:5" ht="15.75" x14ac:dyDescent="0.25">
      <c r="A29" s="2" t="s">
        <v>21</v>
      </c>
      <c r="B29" s="10"/>
      <c r="C29" s="6"/>
      <c r="D29" s="6"/>
      <c r="E29" s="6"/>
    </row>
    <row r="30" spans="1:5" x14ac:dyDescent="0.2">
      <c r="A30" s="5"/>
      <c r="B30" s="4"/>
      <c r="C30" s="4"/>
      <c r="D30" s="4"/>
      <c r="E30" s="4"/>
    </row>
    <row r="31" spans="1:5" ht="15.75" x14ac:dyDescent="0.25">
      <c r="A31" s="2" t="s">
        <v>25</v>
      </c>
      <c r="B31" s="10"/>
      <c r="C31" s="6"/>
      <c r="D31" s="6"/>
      <c r="E31" s="6"/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31"/>
  <sheetViews>
    <sheetView showGridLines="0" topLeftCell="A7" workbookViewId="0">
      <selection activeCell="O22" sqref="O22"/>
    </sheetView>
  </sheetViews>
  <sheetFormatPr defaultRowHeight="12.75" x14ac:dyDescent="0.2"/>
  <cols>
    <col min="1" max="1" width="30.140625" style="1" bestFit="1" customWidth="1"/>
    <col min="2" max="3" width="10.42578125" style="1" customWidth="1"/>
    <col min="4" max="4" width="23.5703125" style="1" bestFit="1" customWidth="1"/>
    <col min="5" max="5" width="10.42578125" style="1" customWidth="1"/>
    <col min="6" max="16384" width="9.140625" style="1"/>
  </cols>
  <sheetData>
    <row r="1" spans="1:5" ht="26.25" customHeight="1" x14ac:dyDescent="0.2">
      <c r="A1" s="15" t="s">
        <v>22</v>
      </c>
      <c r="B1" s="15"/>
      <c r="C1" s="15"/>
      <c r="D1" s="15"/>
      <c r="E1" s="15"/>
    </row>
    <row r="2" spans="1:5" ht="12.75" customHeight="1" x14ac:dyDescent="0.2"/>
    <row r="3" spans="1:5" ht="13.5" thickBot="1" x14ac:dyDescent="0.25"/>
    <row r="4" spans="1:5" ht="16.5" thickBot="1" x14ac:dyDescent="0.3">
      <c r="A4" s="2" t="s">
        <v>17</v>
      </c>
      <c r="B4" s="3"/>
      <c r="C4" s="3"/>
      <c r="D4" s="14" t="s">
        <v>20</v>
      </c>
      <c r="E4" s="13">
        <f>SUM(B7:B8)*12</f>
        <v>233400</v>
      </c>
    </row>
    <row r="5" spans="1:5" ht="13.5" thickBot="1" x14ac:dyDescent="0.25">
      <c r="A5" s="4" t="s">
        <v>18</v>
      </c>
      <c r="B5" s="4"/>
      <c r="C5" s="4"/>
      <c r="D5" s="11"/>
      <c r="E5" s="12"/>
    </row>
    <row r="6" spans="1:5" ht="16.5" thickBot="1" x14ac:dyDescent="0.3">
      <c r="A6" s="6"/>
      <c r="B6" s="6"/>
      <c r="C6" s="6"/>
      <c r="D6" s="14" t="s">
        <v>23</v>
      </c>
      <c r="E6" s="13">
        <f>B29*12</f>
        <v>215280</v>
      </c>
    </row>
    <row r="7" spans="1:5" ht="13.5" thickBot="1" x14ac:dyDescent="0.25">
      <c r="A7" s="4" t="s">
        <v>0</v>
      </c>
      <c r="B7" s="4">
        <v>17500</v>
      </c>
      <c r="C7" s="4"/>
      <c r="D7" s="11"/>
      <c r="E7" s="12"/>
    </row>
    <row r="8" spans="1:5" ht="16.5" thickBot="1" x14ac:dyDescent="0.3">
      <c r="A8" s="7" t="s">
        <v>1</v>
      </c>
      <c r="B8" s="7">
        <v>1950</v>
      </c>
      <c r="C8" s="7"/>
      <c r="D8" s="14" t="s">
        <v>24</v>
      </c>
      <c r="E8" s="13">
        <f>E4-E6</f>
        <v>18120</v>
      </c>
    </row>
    <row r="10" spans="1:5" ht="15.75" x14ac:dyDescent="0.25">
      <c r="A10" s="2" t="s">
        <v>21</v>
      </c>
      <c r="B10" s="8"/>
      <c r="C10" s="8"/>
      <c r="D10" s="8"/>
      <c r="E10" s="8"/>
    </row>
    <row r="11" spans="1:5" x14ac:dyDescent="0.2">
      <c r="A11" s="4" t="s">
        <v>18</v>
      </c>
      <c r="B11" s="4"/>
      <c r="C11" s="4"/>
      <c r="D11" s="4"/>
      <c r="E11" s="4"/>
    </row>
    <row r="12" spans="1:5" x14ac:dyDescent="0.2">
      <c r="A12" s="6" t="s">
        <v>2</v>
      </c>
      <c r="B12" s="6">
        <v>6200</v>
      </c>
      <c r="C12" s="6"/>
      <c r="D12" s="6"/>
      <c r="E12" s="6"/>
    </row>
    <row r="13" spans="1:5" x14ac:dyDescent="0.2">
      <c r="A13" s="4" t="s">
        <v>3</v>
      </c>
      <c r="B13" s="4">
        <v>3000</v>
      </c>
      <c r="C13" s="4"/>
      <c r="D13" s="4"/>
      <c r="E13" s="4"/>
    </row>
    <row r="14" spans="1:5" x14ac:dyDescent="0.2">
      <c r="A14" s="6" t="s">
        <v>4</v>
      </c>
      <c r="B14" s="6">
        <v>1500</v>
      </c>
      <c r="C14" s="6"/>
      <c r="D14" s="6"/>
      <c r="E14" s="6"/>
    </row>
    <row r="15" spans="1:5" x14ac:dyDescent="0.2">
      <c r="A15" s="4" t="s">
        <v>5</v>
      </c>
      <c r="B15" s="4">
        <v>920</v>
      </c>
      <c r="C15" s="4"/>
      <c r="D15" s="4"/>
      <c r="E15" s="4"/>
    </row>
    <row r="16" spans="1:5" x14ac:dyDescent="0.2">
      <c r="A16" s="6" t="s">
        <v>6</v>
      </c>
      <c r="B16" s="6">
        <v>300</v>
      </c>
      <c r="C16" s="6"/>
      <c r="D16" s="6"/>
      <c r="E16" s="6"/>
    </row>
    <row r="17" spans="1:5" x14ac:dyDescent="0.2">
      <c r="A17" s="4" t="s">
        <v>7</v>
      </c>
      <c r="B17" s="4">
        <v>600</v>
      </c>
      <c r="C17" s="4"/>
      <c r="D17" s="4"/>
      <c r="E17" s="4"/>
    </row>
    <row r="18" spans="1:5" x14ac:dyDescent="0.2">
      <c r="A18" s="6" t="s">
        <v>8</v>
      </c>
      <c r="B18" s="6">
        <v>550</v>
      </c>
      <c r="C18" s="6"/>
      <c r="D18" s="6"/>
      <c r="E18" s="6"/>
    </row>
    <row r="19" spans="1:5" x14ac:dyDescent="0.2">
      <c r="A19" s="4" t="s">
        <v>9</v>
      </c>
      <c r="B19" s="4">
        <v>200</v>
      </c>
      <c r="C19" s="4"/>
      <c r="D19" s="4"/>
      <c r="E19" s="4"/>
    </row>
    <row r="20" spans="1:5" x14ac:dyDescent="0.2">
      <c r="A20" s="6" t="s">
        <v>10</v>
      </c>
      <c r="B20" s="6">
        <v>300</v>
      </c>
      <c r="C20" s="6"/>
      <c r="D20" s="6"/>
      <c r="E20" s="6"/>
    </row>
    <row r="21" spans="1:5" x14ac:dyDescent="0.2">
      <c r="A21" s="4" t="s">
        <v>11</v>
      </c>
      <c r="B21" s="4">
        <v>180</v>
      </c>
      <c r="C21" s="4"/>
      <c r="D21" s="4"/>
      <c r="E21" s="4"/>
    </row>
    <row r="22" spans="1:5" x14ac:dyDescent="0.2">
      <c r="A22" s="6" t="s">
        <v>19</v>
      </c>
      <c r="B22" s="6">
        <v>300</v>
      </c>
      <c r="C22" s="6"/>
      <c r="D22" s="6"/>
      <c r="E22" s="6"/>
    </row>
    <row r="23" spans="1:5" x14ac:dyDescent="0.2">
      <c r="A23" s="4" t="s">
        <v>12</v>
      </c>
      <c r="B23" s="4">
        <v>200</v>
      </c>
      <c r="C23" s="4"/>
      <c r="D23" s="4"/>
      <c r="E23" s="4"/>
    </row>
    <row r="24" spans="1:5" x14ac:dyDescent="0.2">
      <c r="A24" s="6" t="s">
        <v>13</v>
      </c>
      <c r="B24" s="6">
        <v>290</v>
      </c>
      <c r="C24" s="6"/>
      <c r="D24" s="6"/>
      <c r="E24" s="6"/>
    </row>
    <row r="25" spans="1:5" x14ac:dyDescent="0.2">
      <c r="A25" s="4" t="s">
        <v>14</v>
      </c>
      <c r="B25" s="4">
        <v>200</v>
      </c>
      <c r="C25" s="4"/>
      <c r="D25" s="4"/>
      <c r="E25" s="4"/>
    </row>
    <row r="26" spans="1:5" x14ac:dyDescent="0.2">
      <c r="A26" s="6" t="s">
        <v>15</v>
      </c>
      <c r="B26" s="6">
        <v>2400</v>
      </c>
      <c r="C26" s="6"/>
      <c r="D26" s="6"/>
      <c r="E26" s="6"/>
    </row>
    <row r="27" spans="1:5" x14ac:dyDescent="0.2">
      <c r="A27" s="9" t="s">
        <v>16</v>
      </c>
      <c r="B27" s="9">
        <v>800</v>
      </c>
      <c r="C27" s="9"/>
      <c r="D27" s="9"/>
      <c r="E27" s="9"/>
    </row>
    <row r="29" spans="1:5" ht="15.75" x14ac:dyDescent="0.25">
      <c r="A29" s="2" t="s">
        <v>21</v>
      </c>
      <c r="B29" s="10">
        <f>SUM(B12:B27)</f>
        <v>17940</v>
      </c>
      <c r="C29" s="6"/>
      <c r="D29" s="6"/>
      <c r="E29" s="6"/>
    </row>
    <row r="30" spans="1:5" x14ac:dyDescent="0.2">
      <c r="A30" s="5"/>
      <c r="B30" s="4"/>
      <c r="C30" s="4"/>
      <c r="D30" s="4"/>
      <c r="E30" s="4"/>
    </row>
    <row r="31" spans="1:5" ht="15.75" x14ac:dyDescent="0.25">
      <c r="A31" s="2" t="s">
        <v>25</v>
      </c>
      <c r="B31" s="10">
        <f>SUM(B7:B8)-B29</f>
        <v>1510</v>
      </c>
      <c r="C31" s="6"/>
      <c r="D31" s="6"/>
      <c r="E31" s="6"/>
    </row>
  </sheetData>
  <mergeCells count="1">
    <mergeCell ref="A1:E1"/>
  </mergeCells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CAB20A-2E20-4247-B64A-50D4D18477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DC64C4-5E86-4F27-AAAE-ABD15B7739D2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e18e6531-a702-4978-aff0-51dcc3246fb6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B61B3B1-F628-40CD-85C0-17817C3F27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Carina Wittlock</cp:lastModifiedBy>
  <dcterms:created xsi:type="dcterms:W3CDTF">2004-05-11T14:48:43Z</dcterms:created>
  <dcterms:modified xsi:type="dcterms:W3CDTF">2016-08-15T09:09:17Z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